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E4"/>
  <c r="F12"/>
  <c r="F6" l="1"/>
  <c r="F4" s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<sst xmlns="http://schemas.openxmlformats.org/spreadsheetml/2006/main" count="22" uniqueCount="21">
  <si>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</si>
  <si>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</si>
  <si>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</si>
  <si>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</si>
  <si>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</si>
  <si>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</si>
  <si>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</si>
  <si>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</si>
  <si>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</si>
  <si>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</si>
  <si>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</si>
  <si>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</si>
  <si>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</si>
  <si>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</si>
  <si>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</si>
  <si>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r>
      <t xml:space="preserve">                  </t>
    </r>
    <r>
      <rPr>
        <b/>
        <sz val="10"/>
        <color theme="1"/>
        <rFont val="Times New Roman"/>
        <family val="1"/>
        <charset val="204"/>
      </rPr>
      <t xml:space="preserve"> 2013 г.</t>
    </r>
    <r>
      <rPr>
        <sz val="9"/>
        <color theme="1"/>
        <rFont val="Times New Roman"/>
        <family val="1"/>
        <charset val="204"/>
      </rPr>
      <t xml:space="preserve">   </t>
    </r>
    <r>
      <rPr>
        <b/>
        <sz val="9"/>
        <color theme="1"/>
        <rFont val="Times New Roman"/>
        <family val="1"/>
        <charset val="204"/>
      </rPr>
      <t>Л</t>
    </r>
    <r>
      <rPr>
        <b/>
        <sz val="10"/>
        <color theme="1"/>
        <rFont val="Times New Roman"/>
        <family val="1"/>
        <charset val="204"/>
      </rPr>
      <t>ицевой счет МКД по адресу: Забайкальский край, Сретенский район, пгт. Кокуй, ул. 1 Набережная, дом  № 18    1992 г.п.</t>
    </r>
  </si>
  <si>
    <t>Сальдо по состоянию на 01.01.2013 (руб.)            знак "-" означает долг МКД перед УО</t>
  </si>
  <si>
    <t>Суммарный размер начисленной платы за содержание и ремонт помещений МКД (руб.) за 2013 г.</t>
  </si>
  <si>
    <t>Долг по оплате по состоянию на 01.01.2014 (руб.)                       знак "-" означает долг МКД перед УО</t>
  </si>
  <si>
    <t>Сальдо по состоянию на 01.01.2014 г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</si>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</sst>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  <xf numFmtId="2" fontId="3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H1" sqref="H1"/>
    </sheetView>
  </sheetViews>
  <sheetFormatPr defaultRowHeight="14.4"/>
  <cols>
    <col min="2" max="2" width="9.109375" customWidth="1"/>
    <col min="3" max="3" width="11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19" t="s">
        <v>13</v>
      </c>
      <c r="F1" s="19"/>
      <c r="G1" s="19"/>
    </row>
    <row r="2" spans="1:15" ht="18.75" customHeight="1">
      <c r="A2" s="21" t="s">
        <v>15</v>
      </c>
      <c r="B2" s="21"/>
      <c r="C2" s="21"/>
      <c r="D2" s="21"/>
      <c r="E2" s="21"/>
      <c r="F2" s="21"/>
      <c r="G2" s="21"/>
      <c r="H2" s="21"/>
      <c r="I2" s="1"/>
      <c r="J2" s="1"/>
      <c r="K2" s="1"/>
      <c r="L2" s="1"/>
      <c r="M2" s="1"/>
      <c r="N2" s="1"/>
      <c r="O2" s="1"/>
    </row>
    <row r="3" spans="1:15" ht="81" customHeight="1">
      <c r="A3" s="2" t="s">
        <v>0</v>
      </c>
      <c r="B3" s="2" t="s">
        <v>12</v>
      </c>
      <c r="C3" s="2" t="s">
        <v>14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6">
        <v>3197.74</v>
      </c>
      <c r="B4" s="8">
        <v>7.21</v>
      </c>
      <c r="C4" s="18">
        <v>51</v>
      </c>
      <c r="D4" s="8">
        <v>-47010.68</v>
      </c>
      <c r="E4" s="8">
        <f>174.9*A4</f>
        <v>559284.72600000002</v>
      </c>
      <c r="F4" s="7">
        <f>F6+F7+F9+F10+F12+F13+F15</f>
        <v>623822.2574929999</v>
      </c>
      <c r="G4" s="8">
        <v>-155307.24</v>
      </c>
      <c r="H4" s="8">
        <f>E4-(-D4)-F4-(-G4)</f>
        <v>-266855.45149299985</v>
      </c>
      <c r="I4" s="5"/>
      <c r="J4" s="5"/>
      <c r="K4" s="5"/>
      <c r="L4" s="5"/>
      <c r="M4" s="5"/>
      <c r="N4" s="5"/>
      <c r="O4" s="5"/>
    </row>
    <row r="5" spans="1:15">
      <c r="A5" s="23" t="s">
        <v>10</v>
      </c>
      <c r="B5" s="23"/>
      <c r="C5" s="23"/>
      <c r="D5" s="23"/>
      <c r="E5" s="23"/>
      <c r="F5" s="23"/>
      <c r="G5" s="5"/>
      <c r="H5" s="17"/>
      <c r="I5" s="5"/>
      <c r="J5" s="5"/>
      <c r="K5" s="5"/>
      <c r="L5" s="5"/>
      <c r="M5" s="5"/>
      <c r="N5" s="5"/>
      <c r="O5" s="5"/>
    </row>
    <row r="6" spans="1:15" ht="27" customHeight="1">
      <c r="A6" s="28" t="s">
        <v>1</v>
      </c>
      <c r="B6" s="29"/>
      <c r="C6" s="29"/>
      <c r="D6" s="29"/>
      <c r="E6" s="35"/>
      <c r="F6" s="9">
        <f>E4*0.1</f>
        <v>55928.472600000008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6" t="s">
        <v>11</v>
      </c>
      <c r="B7" s="37"/>
      <c r="C7" s="37"/>
      <c r="D7" s="37"/>
      <c r="E7" s="38"/>
      <c r="F7" s="10">
        <v>283720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4" t="s">
        <v>4</v>
      </c>
      <c r="B8" s="25"/>
      <c r="C8" s="26"/>
      <c r="D8" s="26"/>
      <c r="E8" s="27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0" t="s">
        <v>5</v>
      </c>
      <c r="B9" s="41"/>
      <c r="C9" s="42"/>
      <c r="D9" s="42"/>
      <c r="E9" s="42"/>
      <c r="F9" s="16">
        <v>135714.79999999999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8" t="s">
        <v>6</v>
      </c>
      <c r="B10" s="29"/>
      <c r="C10" s="29"/>
      <c r="D10" s="29"/>
      <c r="E10" s="29"/>
      <c r="F10" s="15">
        <v>86157.93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4" t="s">
        <v>7</v>
      </c>
      <c r="B11" s="25"/>
      <c r="C11" s="39"/>
      <c r="D11" s="39"/>
      <c r="E11" s="39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0" t="s">
        <v>9</v>
      </c>
      <c r="B12" s="31"/>
      <c r="C12" s="32"/>
      <c r="D12" s="32"/>
      <c r="E12" s="32"/>
      <c r="F12" s="13">
        <f>E4*0.1</f>
        <v>55928.472600000008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3" t="s">
        <v>20</v>
      </c>
      <c r="B13" s="34"/>
      <c r="C13" s="34"/>
      <c r="D13" s="34"/>
      <c r="E13" s="34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3"/>
      <c r="B14" s="34"/>
      <c r="C14" s="34"/>
      <c r="D14" s="34"/>
      <c r="E14" s="34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0" t="s">
        <v>8</v>
      </c>
      <c r="B15" s="21"/>
      <c r="C15" s="21"/>
      <c r="D15" s="21"/>
      <c r="E15" s="22"/>
      <c r="F15" s="43">
        <f>88385.33*B4%</f>
        <v>6372.5822929999995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2014-03-28T07:13:44Z</cp:lastPrinted>
  <dcterms:created xsi:type="dcterms:W3CDTF">2013-04-08T22:17:22Z</dcterms:created>
  <dcterms:modified xsi:type="dcterms:W3CDTF">2014-03-28T07:14:11Z</dcterms:modified>
</cp:coreProperties>
</file>